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45621"/>
</workbook>
</file>

<file path=xl/calcChain.xml><?xml version="1.0" encoding="utf-8"?>
<calcChain xmlns="http://schemas.openxmlformats.org/spreadsheetml/2006/main">
  <c r="I20" i="6" l="1"/>
  <c r="G51" i="5"/>
  <c r="G55" i="5"/>
  <c r="H53" i="5" s="1"/>
  <c r="G31" i="5"/>
  <c r="G32" i="5"/>
  <c r="G34" i="5"/>
  <c r="G35" i="5"/>
  <c r="G36" i="5"/>
  <c r="G37" i="5"/>
  <c r="G39" i="5"/>
  <c r="G41" i="5"/>
  <c r="G42" i="5"/>
  <c r="G43" i="5"/>
  <c r="G44" i="5"/>
  <c r="G45" i="5"/>
  <c r="G46" i="5"/>
  <c r="G24" i="5"/>
  <c r="G25" i="5"/>
  <c r="G30" i="5"/>
  <c r="G23" i="5"/>
  <c r="I19" i="6"/>
  <c r="I21" i="6" s="1"/>
  <c r="C3" i="6" l="1"/>
  <c r="C8" i="6" l="1"/>
  <c r="G22" i="5"/>
  <c r="H20" i="5" s="1"/>
  <c r="G18" i="5"/>
  <c r="G17" i="5"/>
  <c r="G16" i="5"/>
  <c r="G15" i="5"/>
  <c r="H13" i="5" l="1"/>
  <c r="G50" i="5"/>
  <c r="H48" i="5" s="1"/>
  <c r="G29" i="5"/>
  <c r="H27" i="5" s="1"/>
  <c r="H60" i="5" l="1"/>
  <c r="I55" i="5" l="1"/>
  <c r="J53" i="5" s="1"/>
  <c r="I51" i="5"/>
  <c r="I34" i="5"/>
  <c r="I42" i="5"/>
  <c r="I46" i="5"/>
  <c r="I31" i="5"/>
  <c r="I35" i="5"/>
  <c r="I39" i="5"/>
  <c r="I43" i="5"/>
  <c r="I32" i="5"/>
  <c r="I36" i="5"/>
  <c r="I44" i="5"/>
  <c r="I41" i="5"/>
  <c r="I45" i="5"/>
  <c r="I37" i="5"/>
  <c r="I24" i="5"/>
  <c r="I25" i="5"/>
  <c r="I30" i="5"/>
  <c r="I23" i="5"/>
  <c r="I22" i="5"/>
  <c r="J20" i="5" s="1"/>
  <c r="I8" i="6"/>
  <c r="I17" i="5"/>
  <c r="I29" i="5"/>
  <c r="J27" i="5" s="1"/>
  <c r="I16" i="5"/>
  <c r="I15" i="5"/>
  <c r="I50" i="5"/>
  <c r="J48" i="5" s="1"/>
  <c r="I18" i="5"/>
  <c r="J13" i="5" l="1"/>
  <c r="J60" i="5" s="1"/>
  <c r="I9" i="6"/>
  <c r="I12" i="6" s="1"/>
  <c r="I14" i="6" l="1"/>
  <c r="I16" i="6" s="1"/>
  <c r="I23" i="6" s="1"/>
</calcChain>
</file>

<file path=xl/sharedStrings.xml><?xml version="1.0" encoding="utf-8"?>
<sst xmlns="http://schemas.openxmlformats.org/spreadsheetml/2006/main" count="133" uniqueCount="107">
  <si>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</si>
  <si>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</si>
  <si>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</si>
  <si>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</si>
  <si>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</si>
  <si>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</si>
  <si>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</si>
  <si>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</si>
  <si>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</si>
  <si>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</si>
  <si>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>5.1</t>
  </si>
  <si>
    <t xml:space="preserve">EMPRESA: </t>
  </si>
  <si>
    <t>CANTIDAD</t>
  </si>
  <si>
    <t>UNIDAD</t>
  </si>
  <si>
    <t>PRECIO RUBRO Pesos uruguayos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</si>
  <si>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</si>
  <si>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</si>
  <si>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</si>
  <si>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</si>
  <si>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</si>
  <si>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</si>
  <si>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</si>
  <si>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</si>
  <si>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</si>
  <si>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</si>
  <si>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</si>
  <si>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</si>
  <si>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</si>
  <si>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</si>
  <si>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</si>
  <si>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</si>
  <si>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</si>
  <si>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</si>
  <si>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</si>
  <si>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</si>
  <si>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</si>
  <si>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</si>
  <si>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</si>
  <si>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</si>
  <si>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SUB TOTAL OBRA $ CON IVA (SIN LEYES SOCIALES)</t>
  </si>
  <si>
    <t>SUB TOTAL OBRA $</t>
  </si>
  <si>
    <t>MONTO IMPONIBLE OBRA $</t>
  </si>
  <si>
    <t>Monto imponible imprevistos $</t>
  </si>
  <si>
    <t>X DIAS CALENDARIO</t>
  </si>
  <si>
    <t>SUB TOTAL OBRA</t>
  </si>
  <si>
    <t>Imprevistos (10% de Obra Prevista)</t>
  </si>
  <si>
    <t>3.1</t>
  </si>
  <si>
    <t>4.2</t>
  </si>
  <si>
    <t xml:space="preserve">PRESUPUESTO OBRA   </t>
  </si>
  <si>
    <t>IMPLANTACIÓN</t>
  </si>
  <si>
    <t>3.2</t>
  </si>
  <si>
    <t>HERRERIA</t>
  </si>
  <si>
    <t>OBRA: ESCUELA 122 - MONTEVIDEO</t>
  </si>
  <si>
    <t>oficinas y servicios</t>
  </si>
  <si>
    <t>cartel</t>
  </si>
  <si>
    <t>Barreras y vallado necesario</t>
  </si>
  <si>
    <t>provisorios y consumo</t>
  </si>
  <si>
    <t>Ayuda a subcontratos</t>
  </si>
  <si>
    <t>Caseta de medidores</t>
  </si>
  <si>
    <t>Rotura de pavimento para canalizaciones</t>
  </si>
  <si>
    <t xml:space="preserve">Reposición de pavimentos </t>
  </si>
  <si>
    <t>2.4</t>
  </si>
  <si>
    <t>ALBAÑILERIA</t>
  </si>
  <si>
    <t>ELECTRICA</t>
  </si>
  <si>
    <t>Canalizaciones  de potencia, tomas e iluminación , y ductos</t>
  </si>
  <si>
    <t>Conductores de potencia</t>
  </si>
  <si>
    <t>Terminaciones: Cajas, tomacorrientes, llaves, plaquetas y registros</t>
  </si>
  <si>
    <t>Tableros y gabinete de reactiva</t>
  </si>
  <si>
    <t>LUMINARIAS</t>
  </si>
  <si>
    <t>L1</t>
  </si>
  <si>
    <t>L2</t>
  </si>
  <si>
    <t>L4</t>
  </si>
  <si>
    <t xml:space="preserve">Instalación de luminarias </t>
  </si>
  <si>
    <t>ATERRAMIENTO Y PROTECCIONES ATMOSFERICAS</t>
  </si>
  <si>
    <t>puesta a tierra  y protecciones atmósfericas (pararrayos)</t>
  </si>
  <si>
    <t>INFRAESTRUCTURA</t>
  </si>
  <si>
    <t>excavación y tapado de zanja.</t>
  </si>
  <si>
    <t>canalizaciones exteriores   PVC  60 y 40, y conductores</t>
  </si>
  <si>
    <t>cámaras de 20x20</t>
  </si>
  <si>
    <t>cámaras de 40x40</t>
  </si>
  <si>
    <t>cámaras de 60x60</t>
  </si>
  <si>
    <t>PLANOS, trámites, solicitud de aumento de carga, firma técnica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</si>
  <si>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</si>
  <si>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</si>
  <si>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</si>
  <si>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</si>
  <si>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</si>
  <si>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</si>
  <si>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</si>
  <si>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</si>
  <si>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</si>
  <si>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</si>
  <si>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</si>
  <si>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</si>
  <si>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</si>
  <si>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M3</t>
  </si>
  <si>
    <t>VARIOS</t>
  </si>
  <si>
    <t>Limpieza general de obra</t>
  </si>
  <si>
    <t>Puertas de pilastra</t>
  </si>
  <si>
    <t>Columna para luminaria L2</t>
  </si>
  <si>
    <t>♀</t>
  </si>
  <si>
    <t>LEYES SOCIALES OBRA $</t>
  </si>
  <si>
    <t>Leyes Sociales imprevistos $</t>
  </si>
  <si>
    <t>TOTAL GENERAL OBRA $  (IVA y LEYES SOCIALES)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</si>
  <si>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</si>
  <si>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</si>
  <si>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Nº 21/2015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</si>
</sst>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0"/>
      <name val="AvantGarde Md BT"/>
      <family val="2"/>
    </font>
    <font>
      <b/>
      <sz val="12"/>
      <name val="AvantGarde Md BT"/>
      <family val="2"/>
    </font>
    <font>
      <sz val="10"/>
      <color indexed="8"/>
      <name val="Arial"/>
      <family val="2"/>
    </font>
    <font>
      <sz val="11"/>
      <name val="AvantGarde Md BT"/>
      <family val="2"/>
    </font>
    <font>
      <sz val="12"/>
      <name val="AvantGarde Md BT"/>
      <family val="2"/>
    </font>
    <font>
      <sz val="10"/>
      <name val="AvantGarde Md BT"/>
      <family val="2"/>
    </font>
    <font>
      <b/>
      <sz val="16"/>
      <name val="Arial"/>
      <family val="2"/>
      <charset val="1"/>
    </font>
    <font>
      <sz val="14"/>
      <name val="Arial"/>
      <family val="2"/>
      <charset val="1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</cellStyleXfs>
  <cellXfs count="26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1" xfId="2" applyFont="1" applyFill="1" applyBorder="1" applyAlignment="1">
      <alignment horizontal="right"/>
    </xf>
    <xf numFmtId="0" fontId="12" fillId="4" borderId="22" xfId="2" applyFont="1" applyFill="1" applyBorder="1" applyAlignment="1"/>
    <xf numFmtId="0" fontId="23" fillId="4" borderId="22" xfId="2" applyFont="1" applyFill="1" applyBorder="1" applyAlignment="1"/>
    <xf numFmtId="0" fontId="25" fillId="4" borderId="22" xfId="2" applyFont="1" applyFill="1" applyBorder="1" applyAlignment="1"/>
    <xf numFmtId="164" fontId="23" fillId="4" borderId="22" xfId="2" applyNumberFormat="1" applyFont="1" applyFill="1" applyBorder="1" applyAlignment="1">
      <alignment horizontal="center"/>
    </xf>
    <xf numFmtId="4" fontId="18" fillId="4" borderId="22" xfId="2" applyNumberFormat="1" applyFont="1" applyFill="1" applyBorder="1" applyAlignment="1" applyProtection="1">
      <alignment horizontal="center"/>
      <protection locked="0"/>
    </xf>
    <xf numFmtId="3" fontId="12" fillId="4" borderId="23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4" xfId="2" applyFont="1" applyFill="1" applyBorder="1"/>
    <xf numFmtId="0" fontId="27" fillId="8" borderId="19" xfId="2" applyFont="1" applyFill="1" applyBorder="1" applyAlignment="1"/>
    <xf numFmtId="0" fontId="18" fillId="8" borderId="19" xfId="2" applyFont="1" applyFill="1" applyBorder="1"/>
    <xf numFmtId="0" fontId="28" fillId="8" borderId="19" xfId="2" applyFont="1" applyFill="1" applyBorder="1" applyAlignment="1"/>
    <xf numFmtId="164" fontId="28" fillId="8" borderId="19" xfId="2" applyNumberFormat="1" applyFont="1" applyFill="1" applyBorder="1" applyAlignment="1">
      <alignment horizontal="center"/>
    </xf>
    <xf numFmtId="4" fontId="18" fillId="8" borderId="19" xfId="2" applyNumberFormat="1" applyFont="1" applyFill="1" applyBorder="1" applyAlignment="1">
      <alignment horizontal="center"/>
    </xf>
    <xf numFmtId="3" fontId="29" fillId="4" borderId="20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4" xfId="2" applyFont="1" applyFill="1" applyBorder="1"/>
    <xf numFmtId="0" fontId="28" fillId="8" borderId="19" xfId="2" applyFont="1" applyFill="1" applyBorder="1" applyAlignment="1">
      <alignment horizontal="left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8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1" xfId="2" applyFont="1" applyFill="1" applyBorder="1" applyAlignment="1">
      <alignment vertical="center"/>
    </xf>
    <xf numFmtId="0" fontId="20" fillId="7" borderId="22" xfId="2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31" fillId="7" borderId="22" xfId="2" applyFont="1" applyFill="1" applyBorder="1" applyAlignment="1">
      <alignment vertical="center"/>
    </xf>
    <xf numFmtId="0" fontId="19" fillId="7" borderId="22" xfId="2" applyFont="1" applyFill="1" applyBorder="1" applyAlignment="1">
      <alignment horizontal="right" vertical="center"/>
    </xf>
    <xf numFmtId="3" fontId="20" fillId="7" borderId="23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5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167" fontId="38" fillId="0" borderId="0" xfId="6" applyNumberFormat="1" applyFont="1" applyFill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wrapText="1"/>
    </xf>
    <xf numFmtId="10" fontId="43" fillId="0" borderId="0" xfId="0" applyNumberFormat="1" applyFont="1" applyFill="1" applyBorder="1"/>
    <xf numFmtId="1" fontId="40" fillId="0" borderId="0" xfId="0" applyNumberFormat="1" applyFont="1" applyFill="1" applyBorder="1" applyAlignment="1" applyProtection="1">
      <alignment horizontal="center"/>
    </xf>
    <xf numFmtId="0" fontId="41" fillId="0" borderId="0" xfId="0" applyNumberFormat="1" applyFont="1" applyFill="1" applyBorder="1" applyAlignment="1" applyProtection="1"/>
    <xf numFmtId="1" fontId="42" fillId="0" borderId="0" xfId="0" applyNumberFormat="1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wrapText="1"/>
    </xf>
    <xf numFmtId="10" fontId="43" fillId="0" borderId="0" xfId="0" applyNumberFormat="1" applyFont="1" applyBorder="1"/>
    <xf numFmtId="39" fontId="43" fillId="0" borderId="0" xfId="0" applyNumberFormat="1" applyFont="1" applyBorder="1" applyAlignment="1">
      <alignment horizontal="center"/>
    </xf>
    <xf numFmtId="39" fontId="43" fillId="0" borderId="0" xfId="0" applyNumberFormat="1" applyFont="1" applyFill="1" applyBorder="1" applyAlignment="1">
      <alignment horizontal="center"/>
    </xf>
    <xf numFmtId="10" fontId="44" fillId="0" borderId="0" xfId="0" applyNumberFormat="1" applyFont="1" applyFill="1" applyBorder="1" applyAlignment="1"/>
    <xf numFmtId="10" fontId="45" fillId="0" borderId="0" xfId="0" applyNumberFormat="1" applyFont="1" applyFill="1" applyBorder="1"/>
    <xf numFmtId="10" fontId="45" fillId="0" borderId="0" xfId="0" applyNumberFormat="1" applyFont="1" applyBorder="1"/>
    <xf numFmtId="0" fontId="8" fillId="0" borderId="0" xfId="1" applyNumberFormat="1" applyFont="1" applyFill="1" applyBorder="1" applyAlignment="1" applyProtection="1">
      <alignment horizontal="center" vertical="center"/>
    </xf>
    <xf numFmtId="0" fontId="37" fillId="0" borderId="0" xfId="0" applyFont="1" applyBorder="1"/>
    <xf numFmtId="165" fontId="8" fillId="2" borderId="0" xfId="1" applyNumberFormat="1" applyFont="1" applyFill="1" applyBorder="1" applyAlignment="1" applyProtection="1">
      <alignment horizontal="center" vertical="center"/>
    </xf>
    <xf numFmtId="165" fontId="4" fillId="2" borderId="25" xfId="0" applyNumberFormat="1" applyFont="1" applyFill="1" applyBorder="1" applyAlignment="1" applyProtection="1">
      <alignment horizontal="center" vertical="center" wrapText="1"/>
    </xf>
    <xf numFmtId="0" fontId="38" fillId="0" borderId="0" xfId="7" applyFont="1" applyFill="1" applyBorder="1"/>
    <xf numFmtId="0" fontId="38" fillId="0" borderId="0" xfId="7" applyFont="1" applyFill="1" applyBorder="1" applyAlignment="1">
      <alignment horizontal="center"/>
    </xf>
    <xf numFmtId="167" fontId="38" fillId="0" borderId="0" xfId="6" applyNumberFormat="1" applyFont="1" applyFill="1" applyBorder="1"/>
    <xf numFmtId="0" fontId="46" fillId="0" borderId="0" xfId="8" applyNumberFormat="1" applyFont="1" applyFill="1" applyBorder="1" applyAlignment="1" applyProtection="1"/>
    <xf numFmtId="0" fontId="38" fillId="0" borderId="0" xfId="8" applyFont="1" applyFill="1" applyBorder="1" applyAlignment="1">
      <alignment horizontal="center"/>
    </xf>
    <xf numFmtId="2" fontId="47" fillId="0" borderId="0" xfId="7" applyNumberFormat="1" applyFont="1" applyFill="1" applyBorder="1" applyAlignment="1">
      <alignment horizontal="center"/>
    </xf>
    <xf numFmtId="2" fontId="47" fillId="0" borderId="0" xfId="6" applyNumberFormat="1" applyFont="1" applyFill="1" applyBorder="1" applyAlignment="1">
      <alignment horizontal="center"/>
    </xf>
    <xf numFmtId="2" fontId="47" fillId="0" borderId="0" xfId="6" applyNumberFormat="1" applyFont="1" applyBorder="1" applyAlignment="1">
      <alignment horizontal="center"/>
    </xf>
    <xf numFmtId="0" fontId="6" fillId="3" borderId="11" xfId="0" applyFont="1" applyFill="1" applyBorder="1" applyAlignment="1" applyProtection="1">
      <alignment horizontal="left" vertical="top"/>
    </xf>
    <xf numFmtId="0" fontId="4" fillId="3" borderId="13" xfId="0" applyFont="1" applyFill="1" applyBorder="1" applyAlignment="1" applyProtection="1">
      <alignment horizontal="left" vertical="center" wrapText="1"/>
    </xf>
    <xf numFmtId="0" fontId="25" fillId="8" borderId="19" xfId="2" applyFont="1" applyFill="1" applyBorder="1" applyAlignment="1">
      <alignment horizontal="left"/>
    </xf>
    <xf numFmtId="3" fontId="12" fillId="0" borderId="26" xfId="2" applyNumberFormat="1" applyFont="1" applyFill="1" applyBorder="1"/>
    <xf numFmtId="3" fontId="12" fillId="8" borderId="5" xfId="2" applyNumberFormat="1" applyFont="1" applyFill="1" applyBorder="1"/>
    <xf numFmtId="0" fontId="30" fillId="8" borderId="1" xfId="2" applyFont="1" applyFill="1" applyBorder="1"/>
    <xf numFmtId="0" fontId="23" fillId="8" borderId="2" xfId="2" applyFont="1" applyFill="1" applyBorder="1" applyAlignment="1"/>
    <xf numFmtId="164" fontId="23" fillId="8" borderId="2" xfId="2" applyNumberFormat="1" applyFont="1" applyFill="1" applyBorder="1" applyAlignment="1">
      <alignment horizontal="center"/>
    </xf>
    <xf numFmtId="4" fontId="18" fillId="8" borderId="2" xfId="2" applyNumberFormat="1" applyFont="1" applyFill="1" applyBorder="1" applyAlignment="1">
      <alignment horizontal="center"/>
    </xf>
    <xf numFmtId="164" fontId="23" fillId="8" borderId="3" xfId="2" applyNumberFormat="1" applyFont="1" applyFill="1" applyBorder="1" applyAlignment="1">
      <alignment horizontal="center"/>
    </xf>
    <xf numFmtId="0" fontId="28" fillId="8" borderId="26" xfId="2" applyFont="1" applyFill="1" applyBorder="1" applyAlignment="1">
      <alignment horizontal="left"/>
    </xf>
    <xf numFmtId="0" fontId="25" fillId="8" borderId="26" xfId="2" applyFont="1" applyFill="1" applyBorder="1" applyAlignment="1">
      <alignment horizontal="left"/>
    </xf>
    <xf numFmtId="0" fontId="15" fillId="8" borderId="6" xfId="2" applyFont="1" applyFill="1" applyBorder="1"/>
    <xf numFmtId="0" fontId="28" fillId="8" borderId="7" xfId="2" applyFont="1" applyFill="1" applyBorder="1" applyAlignment="1">
      <alignment horizontal="left"/>
    </xf>
    <xf numFmtId="0" fontId="25" fillId="8" borderId="7" xfId="2" applyFont="1" applyFill="1" applyBorder="1" applyAlignment="1">
      <alignment horizontal="left"/>
    </xf>
    <xf numFmtId="0" fontId="25" fillId="8" borderId="8" xfId="2" applyFont="1" applyFill="1" applyBorder="1" applyAlignment="1">
      <alignment horizontal="left"/>
    </xf>
    <xf numFmtId="0" fontId="48" fillId="0" borderId="1" xfId="0" applyFont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48" fillId="0" borderId="4" xfId="0" applyFont="1" applyBorder="1" applyAlignment="1" applyProtection="1">
      <alignment vertical="top" wrapText="1"/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 wrapText="1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</cellXfs>
  <cellStyles count="9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_A Presupuesto VILLA GARCIA " xfId="2"/>
    <cellStyle name="Normal_AAPresup NICOLICH" xfId="3"/>
    <cellStyle name="Porcentaje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4"/>
  <sheetViews>
    <sheetView zoomScale="64" zoomScaleNormal="64" workbookViewId="0">
      <selection activeCell="M16" sqref="M15:M16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17"/>
      <c r="C3" s="118" t="str">
        <f>+RUBRADO!A10</f>
        <v>OBRA: ESCUELA 122 - MONTEVIDEO</v>
      </c>
      <c r="D3" s="119"/>
      <c r="E3" s="120"/>
      <c r="F3" s="120"/>
      <c r="G3" s="121"/>
      <c r="H3" s="121"/>
      <c r="I3" s="122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16</v>
      </c>
      <c r="C5" s="9"/>
      <c r="D5" s="10"/>
      <c r="E5" s="10" t="s">
        <v>17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tr">
        <f>+RUBRADO!A60</f>
        <v>SUB TOTAL OBRA</v>
      </c>
      <c r="D8" s="22"/>
      <c r="E8" s="23"/>
      <c r="F8" s="24"/>
      <c r="G8" s="24"/>
      <c r="H8" s="24"/>
      <c r="I8" s="176">
        <f>+RUBRADO!H60</f>
        <v>0</v>
      </c>
      <c r="K8" s="25"/>
    </row>
    <row r="9" spans="2:11" ht="27" thickBot="1">
      <c r="B9" s="26"/>
      <c r="C9" s="129" t="s">
        <v>45</v>
      </c>
      <c r="D9" s="27"/>
      <c r="E9" s="28"/>
      <c r="F9" s="29"/>
      <c r="G9" s="29"/>
      <c r="H9" s="29"/>
      <c r="I9" s="177">
        <f>+I8*0.1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40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18</v>
      </c>
      <c r="D14" s="48"/>
      <c r="E14" s="49"/>
      <c r="F14" s="50"/>
      <c r="G14" s="51"/>
      <c r="H14" s="50"/>
      <c r="I14" s="52">
        <f>+I12*0.22</f>
        <v>0</v>
      </c>
    </row>
    <row r="15" spans="2:11" ht="21" thickBot="1">
      <c r="B15" s="53"/>
      <c r="C15" s="41"/>
      <c r="D15" s="41"/>
      <c r="E15" s="41"/>
      <c r="F15" s="43"/>
      <c r="G15" s="54"/>
      <c r="H15" s="43"/>
      <c r="I15" s="55"/>
    </row>
    <row r="16" spans="2:11" ht="27" thickBot="1">
      <c r="B16" s="56"/>
      <c r="C16" s="57" t="s">
        <v>39</v>
      </c>
      <c r="D16" s="57"/>
      <c r="E16" s="58"/>
      <c r="F16" s="59"/>
      <c r="G16" s="60"/>
      <c r="H16" s="59"/>
      <c r="I16" s="61">
        <f>+I12+I14</f>
        <v>0</v>
      </c>
    </row>
    <row r="17" spans="1:15" ht="20.25">
      <c r="B17" s="227"/>
      <c r="C17" s="228"/>
      <c r="D17" s="228"/>
      <c r="E17" s="228"/>
      <c r="F17" s="229"/>
      <c r="G17" s="230"/>
      <c r="H17" s="231"/>
      <c r="I17" s="226"/>
    </row>
    <row r="18" spans="1:15" ht="20.25">
      <c r="B18" s="62"/>
      <c r="C18" s="63" t="s">
        <v>41</v>
      </c>
      <c r="D18" s="63"/>
      <c r="E18" s="63"/>
      <c r="F18" s="63"/>
      <c r="G18" s="63"/>
      <c r="H18" s="232"/>
      <c r="I18" s="225"/>
      <c r="O18" t="s">
        <v>100</v>
      </c>
    </row>
    <row r="19" spans="1:15" ht="20.25">
      <c r="B19" s="62"/>
      <c r="C19" s="63" t="s">
        <v>42</v>
      </c>
      <c r="D19" s="63"/>
      <c r="E19" s="224"/>
      <c r="F19" s="224"/>
      <c r="G19" s="224"/>
      <c r="H19" s="233"/>
      <c r="I19" s="225">
        <f>+I18*0.1</f>
        <v>0</v>
      </c>
    </row>
    <row r="20" spans="1:15" ht="20.25">
      <c r="B20" s="62"/>
      <c r="C20" s="63" t="s">
        <v>101</v>
      </c>
      <c r="D20" s="63"/>
      <c r="E20" s="224"/>
      <c r="F20" s="224"/>
      <c r="G20" s="224"/>
      <c r="H20" s="233"/>
      <c r="I20" s="225">
        <f>+I18*0.647</f>
        <v>0</v>
      </c>
    </row>
    <row r="21" spans="1:15" ht="21" thickBot="1">
      <c r="B21" s="234"/>
      <c r="C21" s="235" t="s">
        <v>102</v>
      </c>
      <c r="D21" s="235"/>
      <c r="E21" s="236"/>
      <c r="F21" s="236"/>
      <c r="G21" s="236"/>
      <c r="H21" s="237"/>
      <c r="I21" s="225">
        <f>+I19*0.647</f>
        <v>0</v>
      </c>
    </row>
    <row r="22" spans="1:15" ht="16.5" thickBot="1">
      <c r="B22" s="64"/>
      <c r="C22" s="65"/>
      <c r="D22" s="65"/>
      <c r="E22" s="66"/>
      <c r="F22" s="65"/>
      <c r="G22" s="65"/>
      <c r="H22" s="65"/>
      <c r="I22" s="67"/>
    </row>
    <row r="23" spans="1:15" ht="27.75" thickTop="1" thickBot="1">
      <c r="B23" s="123"/>
      <c r="C23" s="124" t="s">
        <v>103</v>
      </c>
      <c r="D23" s="125"/>
      <c r="E23" s="126"/>
      <c r="F23" s="125"/>
      <c r="G23" s="125"/>
      <c r="H23" s="127"/>
      <c r="I23" s="128">
        <f>I16+I20+I21</f>
        <v>0</v>
      </c>
    </row>
    <row r="24" spans="1:15" ht="17.25" thickTop="1" thickBot="1">
      <c r="B24" s="68"/>
      <c r="C24" s="69"/>
      <c r="D24" s="69"/>
      <c r="E24" s="70"/>
      <c r="F24" s="69"/>
      <c r="G24" s="69"/>
      <c r="H24" s="69"/>
      <c r="I24" s="71"/>
    </row>
    <row r="25" spans="1:15">
      <c r="B25" s="72"/>
      <c r="C25" s="73"/>
      <c r="D25" s="73"/>
      <c r="E25" s="73"/>
      <c r="F25" s="73"/>
      <c r="G25" s="73"/>
      <c r="H25" s="73"/>
      <c r="I25" s="74"/>
    </row>
    <row r="26" spans="1:15" ht="20.25">
      <c r="B26" s="72"/>
      <c r="C26" s="73"/>
      <c r="D26" s="73"/>
      <c r="E26" s="75"/>
      <c r="F26" s="76"/>
      <c r="G26" s="77"/>
      <c r="H26" s="78" t="s">
        <v>19</v>
      </c>
      <c r="I26" s="79" t="s">
        <v>43</v>
      </c>
    </row>
    <row r="27" spans="1:15" ht="15.75" thickBot="1">
      <c r="B27" s="80"/>
      <c r="C27" s="81"/>
      <c r="D27" s="81"/>
      <c r="E27" s="81"/>
      <c r="F27" s="81"/>
      <c r="G27" s="81"/>
      <c r="H27" s="81"/>
      <c r="I27" s="82"/>
    </row>
    <row r="30" spans="1:15" ht="15.75">
      <c r="C30" s="83"/>
      <c r="D30" s="84"/>
      <c r="E30" s="85"/>
      <c r="F30" s="84"/>
      <c r="G30" s="85"/>
    </row>
    <row r="31" spans="1:15" ht="20.25" hidden="1">
      <c r="A31" s="86"/>
      <c r="B31" s="87" t="s">
        <v>20</v>
      </c>
      <c r="C31" s="87" t="s">
        <v>21</v>
      </c>
      <c r="D31" s="88"/>
      <c r="E31" s="89"/>
      <c r="F31" s="90"/>
      <c r="G31" s="91"/>
      <c r="H31" s="86"/>
      <c r="I31" s="92"/>
    </row>
    <row r="32" spans="1:15" ht="15.75" hidden="1">
      <c r="A32" s="86"/>
      <c r="B32" s="86"/>
      <c r="C32" s="93"/>
      <c r="D32" s="93"/>
      <c r="E32" s="89"/>
      <c r="F32" s="90"/>
      <c r="G32" s="91"/>
      <c r="H32" s="86"/>
      <c r="I32" s="92"/>
    </row>
    <row r="33" spans="1:9" hidden="1">
      <c r="A33" s="86"/>
      <c r="B33" s="86"/>
      <c r="C33" s="86"/>
      <c r="D33" s="86"/>
      <c r="E33" s="86"/>
      <c r="F33" s="86"/>
      <c r="G33" s="86"/>
      <c r="H33" s="86"/>
      <c r="I33" s="92"/>
    </row>
    <row r="34" spans="1:9" ht="16.5" hidden="1" thickBot="1">
      <c r="A34" s="86"/>
      <c r="B34" s="86"/>
      <c r="C34" s="94" t="s">
        <v>22</v>
      </c>
      <c r="D34" s="95"/>
      <c r="E34" s="96"/>
      <c r="F34" s="97" t="s">
        <v>23</v>
      </c>
      <c r="G34" s="98"/>
      <c r="H34" s="86"/>
      <c r="I34" s="92"/>
    </row>
    <row r="35" spans="1:9" ht="15.75" hidden="1">
      <c r="A35" s="86"/>
      <c r="B35" s="86"/>
      <c r="C35" s="99" t="s">
        <v>24</v>
      </c>
      <c r="D35" s="93" t="s">
        <v>25</v>
      </c>
      <c r="E35" s="100">
        <v>400</v>
      </c>
      <c r="F35" s="101">
        <v>400</v>
      </c>
      <c r="G35" s="102"/>
      <c r="H35" s="86"/>
      <c r="I35" s="92"/>
    </row>
    <row r="36" spans="1:9" ht="15.75" hidden="1">
      <c r="A36" s="86"/>
      <c r="B36" s="86"/>
      <c r="C36" s="99" t="s">
        <v>26</v>
      </c>
      <c r="D36" s="93" t="s">
        <v>25</v>
      </c>
      <c r="E36" s="100">
        <v>500</v>
      </c>
      <c r="F36" s="101">
        <v>200</v>
      </c>
      <c r="G36" s="102"/>
      <c r="H36" s="86"/>
      <c r="I36" s="92"/>
    </row>
    <row r="37" spans="1:9" ht="15.75" hidden="1">
      <c r="A37" s="86"/>
      <c r="B37" s="86"/>
      <c r="C37" s="99" t="s">
        <v>27</v>
      </c>
      <c r="D37" s="93" t="s">
        <v>25</v>
      </c>
      <c r="E37" s="103">
        <v>2640</v>
      </c>
      <c r="F37" s="101">
        <v>396</v>
      </c>
      <c r="G37" s="104"/>
      <c r="H37" s="86"/>
      <c r="I37" s="92"/>
    </row>
    <row r="38" spans="1:9" ht="16.5" hidden="1" thickBot="1">
      <c r="A38" s="86"/>
      <c r="B38" s="86"/>
      <c r="C38" s="105" t="s">
        <v>28</v>
      </c>
      <c r="D38" s="93" t="s">
        <v>25</v>
      </c>
      <c r="E38" s="100">
        <v>244</v>
      </c>
      <c r="F38" s="101">
        <v>48.8</v>
      </c>
      <c r="G38" s="106"/>
      <c r="H38" s="86"/>
      <c r="I38" s="92"/>
    </row>
    <row r="39" spans="1:9" ht="16.5" hidden="1" thickBot="1">
      <c r="A39" s="86"/>
      <c r="B39" s="86"/>
      <c r="C39" s="94" t="s">
        <v>29</v>
      </c>
      <c r="D39" s="107" t="s">
        <v>25</v>
      </c>
      <c r="E39" s="108">
        <v>3784</v>
      </c>
      <c r="F39" s="108">
        <v>1044.8</v>
      </c>
      <c r="G39" s="98"/>
      <c r="H39" s="86"/>
      <c r="I39" s="92"/>
    </row>
    <row r="40" spans="1:9" hidden="1">
      <c r="A40" s="86"/>
      <c r="B40" s="86"/>
      <c r="C40" s="109"/>
      <c r="D40" s="110"/>
      <c r="E40" s="111"/>
      <c r="F40" s="110"/>
      <c r="G40" s="112"/>
      <c r="H40" s="86"/>
      <c r="I40" s="92"/>
    </row>
    <row r="41" spans="1:9" ht="16.5" hidden="1" thickBot="1">
      <c r="A41" s="86"/>
      <c r="B41" s="86"/>
      <c r="C41" s="113" t="s">
        <v>30</v>
      </c>
      <c r="D41" s="114" t="s">
        <v>15</v>
      </c>
      <c r="E41" s="115">
        <v>21742.793338437979</v>
      </c>
      <c r="F41" s="114"/>
      <c r="G41" s="116"/>
      <c r="H41" s="86"/>
      <c r="I41" s="92"/>
    </row>
    <row r="42" spans="1:9" hidden="1">
      <c r="A42" s="86"/>
      <c r="B42" s="86"/>
      <c r="C42" s="86"/>
      <c r="D42" s="86"/>
      <c r="E42" s="86"/>
      <c r="F42" s="86"/>
      <c r="G42" s="86"/>
      <c r="H42" s="86"/>
      <c r="I42" s="92"/>
    </row>
    <row r="43" spans="1:9" hidden="1">
      <c r="A43" s="86"/>
      <c r="B43" s="86"/>
      <c r="C43" s="86"/>
      <c r="D43" s="86"/>
      <c r="E43" s="86"/>
      <c r="F43" s="86"/>
      <c r="G43" s="86"/>
      <c r="H43" s="86"/>
      <c r="I43" s="92"/>
    </row>
    <row r="44" spans="1:9" ht="20.25" hidden="1">
      <c r="A44" s="86"/>
      <c r="B44" s="87"/>
      <c r="C44" s="87"/>
      <c r="D44" s="88"/>
      <c r="E44" s="86"/>
      <c r="F44" s="86"/>
      <c r="G44" s="86"/>
      <c r="H44" s="86"/>
      <c r="I44" s="92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"/>
  <sheetViews>
    <sheetView tabSelected="1" zoomScale="60" zoomScaleNormal="60" workbookViewId="0">
      <selection activeCell="B5" sqref="B5"/>
    </sheetView>
  </sheetViews>
  <sheetFormatPr baseColWidth="10" defaultRowHeight="15"/>
  <cols>
    <col min="1" max="1" width="23.5703125" customWidth="1"/>
    <col min="2" max="2" width="72.425781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3" max="13" width="81.28515625" customWidth="1"/>
  </cols>
  <sheetData>
    <row r="1" spans="1:18" ht="15.75" thickBot="1">
      <c r="A1" s="130"/>
      <c r="B1" s="130"/>
      <c r="C1" s="130"/>
      <c r="D1" s="130"/>
      <c r="E1" s="130"/>
      <c r="F1" s="130"/>
      <c r="G1" s="130"/>
      <c r="H1" s="131"/>
      <c r="I1" s="131"/>
      <c r="J1" s="131"/>
    </row>
    <row r="2" spans="1:18" ht="36">
      <c r="A2" s="238" t="s">
        <v>104</v>
      </c>
      <c r="B2" s="239" t="s">
        <v>105</v>
      </c>
      <c r="C2" s="240"/>
      <c r="D2" s="241"/>
      <c r="E2" s="241"/>
      <c r="F2" s="241"/>
      <c r="G2" s="241"/>
      <c r="H2" s="242"/>
      <c r="I2" s="132"/>
      <c r="J2" s="133"/>
    </row>
    <row r="3" spans="1:18" ht="10.5" customHeight="1">
      <c r="A3" s="243"/>
      <c r="B3" s="244"/>
      <c r="C3" s="142"/>
      <c r="D3" s="143"/>
      <c r="E3" s="143"/>
      <c r="F3" s="143"/>
      <c r="G3" s="143"/>
      <c r="H3" s="245"/>
      <c r="I3" s="138"/>
      <c r="J3" s="139"/>
    </row>
    <row r="4" spans="1:18" ht="18">
      <c r="A4" s="140" t="s">
        <v>106</v>
      </c>
      <c r="B4" s="135"/>
      <c r="C4" s="136"/>
      <c r="D4" s="137"/>
      <c r="E4" s="137"/>
      <c r="F4" s="137"/>
      <c r="G4" s="137"/>
      <c r="H4" s="138"/>
      <c r="I4" s="138"/>
      <c r="J4" s="139"/>
    </row>
    <row r="5" spans="1:18" ht="9.9499999999999993" customHeight="1" thickBot="1">
      <c r="A5" s="134"/>
      <c r="B5" s="135"/>
      <c r="C5" s="136"/>
      <c r="D5" s="137"/>
      <c r="E5" s="137"/>
      <c r="F5" s="137"/>
      <c r="G5" s="137"/>
      <c r="H5" s="138"/>
      <c r="I5" s="138"/>
      <c r="J5" s="139"/>
    </row>
    <row r="6" spans="1:18" ht="18.75" thickBot="1">
      <c r="A6" s="140" t="s">
        <v>48</v>
      </c>
      <c r="B6" s="141"/>
      <c r="C6" s="142"/>
      <c r="D6" s="143"/>
      <c r="E6" s="143"/>
      <c r="F6" s="143"/>
      <c r="G6" s="143"/>
      <c r="H6" s="248" t="s">
        <v>34</v>
      </c>
      <c r="I6" s="249"/>
      <c r="J6" s="250"/>
    </row>
    <row r="7" spans="1:18" ht="9.9499999999999993" customHeight="1" thickBot="1">
      <c r="A7" s="140"/>
      <c r="B7" s="141"/>
      <c r="C7" s="142"/>
      <c r="D7" s="143"/>
      <c r="E7" s="143"/>
      <c r="F7" s="143"/>
      <c r="G7" s="143"/>
      <c r="H7" s="138"/>
      <c r="I7" s="138"/>
      <c r="J7" s="139"/>
    </row>
    <row r="8" spans="1:18" ht="18.75" thickBot="1">
      <c r="A8" s="144" t="s">
        <v>11</v>
      </c>
      <c r="B8" s="145"/>
      <c r="C8" s="146"/>
      <c r="D8" s="147"/>
      <c r="E8" s="147"/>
      <c r="F8" s="147"/>
      <c r="G8" s="147"/>
      <c r="H8" s="251" t="s">
        <v>34</v>
      </c>
      <c r="I8" s="252"/>
      <c r="J8" s="253"/>
    </row>
    <row r="9" spans="1:18" ht="15.75" thickBot="1">
      <c r="A9" s="148"/>
      <c r="B9" s="149"/>
      <c r="C9" s="149"/>
      <c r="D9" s="137"/>
      <c r="E9" s="137"/>
      <c r="F9" s="137"/>
      <c r="G9" s="137"/>
      <c r="H9" s="138"/>
      <c r="I9" s="138"/>
      <c r="J9" s="139"/>
    </row>
    <row r="10" spans="1:18" ht="55.5" customHeight="1" thickBot="1">
      <c r="A10" s="255" t="s">
        <v>52</v>
      </c>
      <c r="B10" s="256"/>
      <c r="C10" s="256"/>
      <c r="D10" s="150" t="s">
        <v>12</v>
      </c>
      <c r="E10" s="150" t="s">
        <v>13</v>
      </c>
      <c r="F10" s="150" t="s">
        <v>31</v>
      </c>
      <c r="G10" s="150" t="s">
        <v>32</v>
      </c>
      <c r="H10" s="151" t="s">
        <v>14</v>
      </c>
      <c r="I10" s="258" t="s">
        <v>33</v>
      </c>
      <c r="J10" s="259"/>
    </row>
    <row r="11" spans="1:18" s="2" customFormat="1">
      <c r="A11" s="152"/>
      <c r="B11" s="153"/>
      <c r="C11" s="153"/>
      <c r="D11" s="168"/>
      <c r="E11" s="168"/>
      <c r="F11" s="168"/>
      <c r="G11" s="168"/>
      <c r="H11" s="169"/>
      <c r="I11" s="169"/>
      <c r="J11" s="170"/>
    </row>
    <row r="12" spans="1:18" s="2" customFormat="1" ht="15.75" thickBot="1">
      <c r="A12" s="152"/>
      <c r="B12" s="153"/>
      <c r="C12" s="153"/>
      <c r="D12" s="168"/>
      <c r="E12" s="168"/>
      <c r="F12" s="168"/>
      <c r="G12" s="168"/>
      <c r="H12" s="169"/>
      <c r="I12" s="169"/>
      <c r="J12" s="180"/>
      <c r="K12" s="181"/>
    </row>
    <row r="13" spans="1:18" ht="21" customHeight="1" thickBot="1">
      <c r="A13" s="154" t="s">
        <v>0</v>
      </c>
      <c r="B13" s="155" t="s">
        <v>49</v>
      </c>
      <c r="C13" s="203"/>
      <c r="D13" s="156"/>
      <c r="E13" s="157"/>
      <c r="F13" s="157"/>
      <c r="G13" s="157"/>
      <c r="H13" s="158">
        <f>SUM(G15:G19)</f>
        <v>0</v>
      </c>
      <c r="I13" s="179"/>
      <c r="J13" s="171" t="e">
        <f>SUM(I15:I19)</f>
        <v>#DIV/0!</v>
      </c>
    </row>
    <row r="14" spans="1:18" ht="20.25">
      <c r="A14" s="148"/>
      <c r="B14" s="160"/>
      <c r="C14" s="160"/>
      <c r="D14" s="137"/>
      <c r="E14" s="137"/>
      <c r="F14" s="137"/>
      <c r="G14" s="137"/>
      <c r="H14" s="138"/>
      <c r="I14" s="138"/>
      <c r="J14" s="183"/>
      <c r="K14" s="182"/>
      <c r="M14" s="214"/>
      <c r="N14" s="215"/>
    </row>
    <row r="15" spans="1:18" ht="20.25">
      <c r="A15" s="175" t="s">
        <v>1</v>
      </c>
      <c r="B15" s="173" t="s">
        <v>53</v>
      </c>
      <c r="C15" s="161"/>
      <c r="D15" s="219">
        <v>0</v>
      </c>
      <c r="E15" s="159" t="s">
        <v>35</v>
      </c>
      <c r="F15" s="195"/>
      <c r="G15" s="174">
        <f t="shared" ref="G15:G18" si="0">+D15*F15</f>
        <v>0</v>
      </c>
      <c r="H15" s="138"/>
      <c r="I15" s="194" t="e">
        <f>+G15/$H$60</f>
        <v>#DIV/0!</v>
      </c>
      <c r="K15" s="182"/>
      <c r="L15" s="200"/>
      <c r="M15" s="216"/>
      <c r="N15" s="196"/>
      <c r="O15" s="201"/>
      <c r="P15" s="201"/>
      <c r="Q15" s="201"/>
      <c r="R15" s="201"/>
    </row>
    <row r="16" spans="1:18" ht="20.25">
      <c r="A16" s="175" t="s">
        <v>2</v>
      </c>
      <c r="B16" s="173" t="s">
        <v>54</v>
      </c>
      <c r="C16" s="161"/>
      <c r="D16" s="219">
        <v>0</v>
      </c>
      <c r="E16" s="159" t="s">
        <v>38</v>
      </c>
      <c r="F16" s="196"/>
      <c r="G16" s="174">
        <f t="shared" si="0"/>
        <v>0</v>
      </c>
      <c r="H16" s="138"/>
      <c r="I16" s="194" t="e">
        <f>+G16/$H$60</f>
        <v>#DIV/0!</v>
      </c>
      <c r="K16" s="182"/>
      <c r="L16" s="202"/>
      <c r="M16" s="216"/>
      <c r="N16" s="196"/>
      <c r="O16" s="199"/>
      <c r="P16" s="199"/>
      <c r="Q16" s="199"/>
      <c r="R16" s="199"/>
    </row>
    <row r="17" spans="1:20" ht="20.25">
      <c r="A17" s="175" t="s">
        <v>3</v>
      </c>
      <c r="B17" s="173" t="s">
        <v>55</v>
      </c>
      <c r="C17" s="161"/>
      <c r="D17" s="219">
        <v>0</v>
      </c>
      <c r="E17" s="159" t="s">
        <v>35</v>
      </c>
      <c r="F17" s="196"/>
      <c r="G17" s="174">
        <f t="shared" si="0"/>
        <v>0</v>
      </c>
      <c r="H17" s="138"/>
      <c r="I17" s="194" t="e">
        <f>+G17/$H$60</f>
        <v>#DIV/0!</v>
      </c>
      <c r="K17" s="182"/>
      <c r="L17" s="202"/>
      <c r="M17" s="216"/>
      <c r="N17" s="196"/>
      <c r="O17" s="199"/>
      <c r="P17" s="199"/>
      <c r="Q17" s="199"/>
      <c r="R17" s="199"/>
    </row>
    <row r="18" spans="1:20" ht="20.25">
      <c r="A18" s="175" t="s">
        <v>4</v>
      </c>
      <c r="B18" s="173" t="s">
        <v>56</v>
      </c>
      <c r="C18" s="161"/>
      <c r="D18" s="219">
        <v>0</v>
      </c>
      <c r="E18" s="159" t="s">
        <v>35</v>
      </c>
      <c r="F18" s="196"/>
      <c r="G18" s="174">
        <f t="shared" si="0"/>
        <v>0</v>
      </c>
      <c r="H18" s="138"/>
      <c r="I18" s="194" t="e">
        <f>+G18/$H$60</f>
        <v>#DIV/0!</v>
      </c>
      <c r="K18" s="182"/>
      <c r="L18" s="202"/>
      <c r="M18" s="214"/>
      <c r="N18" s="196"/>
      <c r="O18" s="201"/>
      <c r="P18" s="201"/>
      <c r="Q18" s="201"/>
      <c r="R18" s="207"/>
    </row>
    <row r="19" spans="1:20" s="2" customFormat="1" ht="21" thickBot="1">
      <c r="A19" s="162"/>
      <c r="B19" s="257"/>
      <c r="C19" s="257"/>
      <c r="D19" s="168"/>
      <c r="E19" s="168"/>
      <c r="F19" s="168"/>
      <c r="G19" s="168"/>
      <c r="H19" s="169"/>
      <c r="I19" s="169"/>
      <c r="J19" s="184"/>
      <c r="K19" s="181"/>
      <c r="M19" s="216"/>
      <c r="N19" s="196"/>
      <c r="O19" s="199"/>
      <c r="P19" s="199"/>
      <c r="Q19" s="199"/>
      <c r="R19" s="206"/>
    </row>
    <row r="20" spans="1:20" ht="21" customHeight="1" thickBot="1">
      <c r="A20" s="163" t="s">
        <v>5</v>
      </c>
      <c r="B20" s="164" t="s">
        <v>62</v>
      </c>
      <c r="C20" s="165"/>
      <c r="D20" s="156"/>
      <c r="E20" s="157"/>
      <c r="F20" s="157"/>
      <c r="G20" s="157"/>
      <c r="H20" s="158">
        <f>SUM(G22:G26)</f>
        <v>0</v>
      </c>
      <c r="I20" s="179"/>
      <c r="J20" s="213" t="e">
        <f>SUM(I22:I26)</f>
        <v>#DIV/0!</v>
      </c>
      <c r="M20" s="217"/>
      <c r="N20" s="218"/>
      <c r="O20" s="199"/>
      <c r="P20" s="199"/>
      <c r="Q20" s="199"/>
      <c r="R20" s="206"/>
    </row>
    <row r="21" spans="1:20" ht="20.25">
      <c r="A21" s="148"/>
      <c r="B21" s="160"/>
      <c r="C21" s="160"/>
      <c r="D21" s="137"/>
      <c r="E21" s="137"/>
      <c r="F21" s="137"/>
      <c r="G21" s="137"/>
      <c r="H21" s="138"/>
      <c r="I21" s="138"/>
      <c r="J21" s="183"/>
      <c r="K21" s="182"/>
      <c r="M21" s="216"/>
      <c r="N21" s="196"/>
      <c r="O21" s="199"/>
      <c r="P21" s="199"/>
      <c r="Q21" s="199"/>
      <c r="R21" s="206"/>
    </row>
    <row r="22" spans="1:20" ht="20.25">
      <c r="A22" s="175" t="s">
        <v>6</v>
      </c>
      <c r="B22" s="173" t="s">
        <v>57</v>
      </c>
      <c r="C22" s="161"/>
      <c r="D22" s="220">
        <v>0</v>
      </c>
      <c r="E22" s="159" t="s">
        <v>35</v>
      </c>
      <c r="F22" s="195"/>
      <c r="G22" s="174">
        <f t="shared" ref="G22:G23" si="1">+D22*F22</f>
        <v>0</v>
      </c>
      <c r="H22" s="138"/>
      <c r="I22" s="212" t="e">
        <f>+G22/$H$60</f>
        <v>#DIV/0!</v>
      </c>
      <c r="K22" s="182"/>
      <c r="M22" s="216"/>
      <c r="N22" s="196"/>
      <c r="O22" s="201"/>
      <c r="P22" s="201"/>
      <c r="Q22" s="201"/>
      <c r="R22" s="207"/>
      <c r="S22" s="181"/>
      <c r="T22" s="181"/>
    </row>
    <row r="23" spans="1:20" ht="20.25">
      <c r="A23" s="175" t="s">
        <v>7</v>
      </c>
      <c r="B23" s="173" t="s">
        <v>58</v>
      </c>
      <c r="C23" s="161"/>
      <c r="D23" s="220">
        <v>0</v>
      </c>
      <c r="E23" s="159" t="s">
        <v>35</v>
      </c>
      <c r="F23" s="195"/>
      <c r="G23" s="174">
        <f t="shared" si="1"/>
        <v>0</v>
      </c>
      <c r="H23" s="138"/>
      <c r="I23" s="212" t="e">
        <f>+G23/$H$60</f>
        <v>#DIV/0!</v>
      </c>
      <c r="K23" s="182"/>
      <c r="M23" s="216"/>
      <c r="N23" s="196"/>
      <c r="O23" s="199"/>
      <c r="P23" s="199"/>
      <c r="Q23" s="199"/>
      <c r="R23" s="206"/>
      <c r="S23" s="181"/>
      <c r="T23" s="181"/>
    </row>
    <row r="24" spans="1:20" ht="20.25">
      <c r="A24" s="175" t="s">
        <v>8</v>
      </c>
      <c r="B24" s="173" t="s">
        <v>59</v>
      </c>
      <c r="C24" s="161"/>
      <c r="D24" s="220">
        <v>0</v>
      </c>
      <c r="E24" s="159" t="s">
        <v>37</v>
      </c>
      <c r="F24" s="195"/>
      <c r="G24" s="174">
        <f t="shared" ref="G24:G25" si="2">+D24*F24</f>
        <v>0</v>
      </c>
      <c r="H24" s="138"/>
      <c r="I24" s="212" t="e">
        <f t="shared" ref="I24:I25" si="3">+G24/$H$60</f>
        <v>#DIV/0!</v>
      </c>
      <c r="K24" s="182"/>
      <c r="M24" s="216"/>
      <c r="N24" s="196"/>
      <c r="O24" s="199"/>
      <c r="P24" s="199"/>
      <c r="Q24" s="199"/>
      <c r="R24" s="206"/>
      <c r="S24" s="181"/>
      <c r="T24" s="181"/>
    </row>
    <row r="25" spans="1:20" ht="20.25">
      <c r="A25" s="175" t="s">
        <v>61</v>
      </c>
      <c r="B25" s="173" t="s">
        <v>60</v>
      </c>
      <c r="C25" s="161"/>
      <c r="D25" s="220">
        <v>0</v>
      </c>
      <c r="E25" s="159" t="s">
        <v>37</v>
      </c>
      <c r="F25" s="195"/>
      <c r="G25" s="174">
        <f t="shared" si="2"/>
        <v>0</v>
      </c>
      <c r="H25" s="138"/>
      <c r="I25" s="212" t="e">
        <f t="shared" si="3"/>
        <v>#DIV/0!</v>
      </c>
      <c r="K25" s="182"/>
      <c r="M25" s="216"/>
      <c r="N25" s="196"/>
      <c r="O25" s="204"/>
      <c r="P25" s="204"/>
      <c r="Q25" s="204"/>
      <c r="R25" s="205"/>
    </row>
    <row r="26" spans="1:20" s="2" customFormat="1" ht="21" thickBot="1">
      <c r="A26" s="162"/>
      <c r="B26" s="257"/>
      <c r="C26" s="257"/>
      <c r="D26" s="168"/>
      <c r="E26" s="168"/>
      <c r="F26" s="168"/>
      <c r="G26" s="168"/>
      <c r="H26" s="169"/>
      <c r="I26" s="169"/>
      <c r="J26" s="184"/>
      <c r="K26" s="181"/>
      <c r="M26" s="216"/>
      <c r="N26" s="196"/>
    </row>
    <row r="27" spans="1:20" ht="21" thickBot="1">
      <c r="A27" s="163">
        <v>3</v>
      </c>
      <c r="B27" s="197" t="s">
        <v>63</v>
      </c>
      <c r="C27" s="165"/>
      <c r="D27" s="156"/>
      <c r="E27" s="157"/>
      <c r="F27" s="157"/>
      <c r="G27" s="157"/>
      <c r="H27" s="158">
        <f>SUM(G29:G47)</f>
        <v>0</v>
      </c>
      <c r="I27" s="179"/>
      <c r="J27" s="171" t="e">
        <f>SUM(I29:I47)</f>
        <v>#DIV/0!</v>
      </c>
      <c r="M27" s="217"/>
      <c r="N27" s="218"/>
    </row>
    <row r="28" spans="1:20" ht="20.25">
      <c r="A28" s="166"/>
      <c r="B28" s="160"/>
      <c r="C28" s="167"/>
      <c r="D28" s="137"/>
      <c r="E28" s="137"/>
      <c r="F28" s="137"/>
      <c r="G28" s="137"/>
      <c r="H28" s="138"/>
      <c r="I28" s="138"/>
      <c r="J28" s="185"/>
      <c r="K28" s="182"/>
      <c r="M28" s="216"/>
      <c r="N28" s="196"/>
    </row>
    <row r="29" spans="1:20" ht="20.25">
      <c r="A29" s="175" t="s">
        <v>46</v>
      </c>
      <c r="B29" s="173" t="s">
        <v>64</v>
      </c>
      <c r="C29" s="161"/>
      <c r="D29" s="220">
        <v>0</v>
      </c>
      <c r="E29" s="159" t="s">
        <v>35</v>
      </c>
      <c r="F29" s="195"/>
      <c r="G29" s="174">
        <f t="shared" ref="G29" si="4">+D29*F29</f>
        <v>0</v>
      </c>
      <c r="H29" s="138"/>
      <c r="I29" s="194" t="e">
        <f>+G29/$H$60</f>
        <v>#DIV/0!</v>
      </c>
      <c r="K29" s="182"/>
      <c r="M29" s="216"/>
      <c r="N29" s="196"/>
    </row>
    <row r="30" spans="1:20" ht="20.25">
      <c r="A30" s="175" t="s">
        <v>50</v>
      </c>
      <c r="B30" s="173" t="s">
        <v>65</v>
      </c>
      <c r="C30" s="161"/>
      <c r="D30" s="220">
        <v>0</v>
      </c>
      <c r="E30" s="159" t="s">
        <v>35</v>
      </c>
      <c r="F30" s="195"/>
      <c r="G30" s="174">
        <f t="shared" ref="G30:G31" si="5">+D30*F30</f>
        <v>0</v>
      </c>
      <c r="H30" s="138"/>
      <c r="I30" s="194" t="e">
        <f>+G30/$H$60</f>
        <v>#DIV/0!</v>
      </c>
      <c r="K30" s="182"/>
      <c r="M30" s="216"/>
      <c r="N30" s="196"/>
    </row>
    <row r="31" spans="1:20" ht="20.25">
      <c r="A31" s="175" t="s">
        <v>82</v>
      </c>
      <c r="B31" s="173" t="s">
        <v>66</v>
      </c>
      <c r="C31" s="161"/>
      <c r="D31" s="220">
        <v>0</v>
      </c>
      <c r="E31" s="159" t="s">
        <v>35</v>
      </c>
      <c r="F31" s="195"/>
      <c r="G31" s="174">
        <f t="shared" si="5"/>
        <v>0</v>
      </c>
      <c r="H31" s="138"/>
      <c r="I31" s="194" t="e">
        <f>+G31/$H$60</f>
        <v>#DIV/0!</v>
      </c>
      <c r="K31" s="182"/>
      <c r="M31" s="216"/>
      <c r="N31" s="196"/>
    </row>
    <row r="32" spans="1:20" ht="20.25">
      <c r="A32" s="175" t="s">
        <v>83</v>
      </c>
      <c r="B32" s="173" t="s">
        <v>67</v>
      </c>
      <c r="C32" s="161"/>
      <c r="D32" s="220">
        <v>0</v>
      </c>
      <c r="E32" s="159" t="s">
        <v>35</v>
      </c>
      <c r="F32" s="195"/>
      <c r="G32" s="174">
        <f t="shared" ref="G32:G46" si="6">+D32*F32</f>
        <v>0</v>
      </c>
      <c r="H32" s="138"/>
      <c r="I32" s="194" t="e">
        <f>+G32/$H$60</f>
        <v>#DIV/0!</v>
      </c>
      <c r="K32" s="182"/>
      <c r="M32" s="216"/>
      <c r="N32" s="196"/>
    </row>
    <row r="33" spans="1:18" ht="20.25">
      <c r="A33" s="175"/>
      <c r="B33" s="173" t="s">
        <v>68</v>
      </c>
      <c r="C33" s="161"/>
      <c r="D33" s="220"/>
      <c r="E33" s="159"/>
      <c r="F33" s="195"/>
      <c r="G33" s="174"/>
      <c r="H33" s="138"/>
      <c r="I33" s="194"/>
      <c r="K33" s="182"/>
      <c r="M33" s="216"/>
      <c r="N33" s="196"/>
    </row>
    <row r="34" spans="1:18" ht="20.25">
      <c r="A34" s="175" t="s">
        <v>84</v>
      </c>
      <c r="B34" s="173" t="s">
        <v>69</v>
      </c>
      <c r="C34" s="161"/>
      <c r="D34" s="220">
        <v>0</v>
      </c>
      <c r="E34" s="159" t="s">
        <v>38</v>
      </c>
      <c r="F34" s="195"/>
      <c r="G34" s="174">
        <f t="shared" si="6"/>
        <v>0</v>
      </c>
      <c r="H34" s="138"/>
      <c r="I34" s="194" t="e">
        <f>+G34/$H$60</f>
        <v>#DIV/0!</v>
      </c>
      <c r="K34" s="182"/>
      <c r="M34" s="216"/>
      <c r="N34" s="196"/>
    </row>
    <row r="35" spans="1:18" ht="20.25">
      <c r="A35" s="175" t="s">
        <v>85</v>
      </c>
      <c r="B35" s="173" t="s">
        <v>70</v>
      </c>
      <c r="C35" s="161"/>
      <c r="D35" s="220">
        <v>0</v>
      </c>
      <c r="E35" s="159" t="s">
        <v>38</v>
      </c>
      <c r="F35" s="195"/>
      <c r="G35" s="174">
        <f t="shared" si="6"/>
        <v>0</v>
      </c>
      <c r="H35" s="138"/>
      <c r="I35" s="194" t="e">
        <f>+G35/$H$60</f>
        <v>#DIV/0!</v>
      </c>
      <c r="K35" s="182"/>
      <c r="M35" s="216"/>
      <c r="N35" s="196"/>
    </row>
    <row r="36" spans="1:18" ht="20.25">
      <c r="A36" s="175" t="s">
        <v>86</v>
      </c>
      <c r="B36" s="173" t="s">
        <v>71</v>
      </c>
      <c r="C36" s="161"/>
      <c r="D36" s="220">
        <v>0</v>
      </c>
      <c r="E36" s="159" t="s">
        <v>38</v>
      </c>
      <c r="F36" s="195"/>
      <c r="G36" s="174">
        <f t="shared" si="6"/>
        <v>0</v>
      </c>
      <c r="H36" s="138"/>
      <c r="I36" s="194" t="e">
        <f>+G36/$H$60</f>
        <v>#DIV/0!</v>
      </c>
      <c r="K36" s="182"/>
      <c r="M36" s="216"/>
      <c r="N36" s="196"/>
    </row>
    <row r="37" spans="1:18" ht="20.25">
      <c r="A37" s="175" t="s">
        <v>87</v>
      </c>
      <c r="B37" s="173" t="s">
        <v>72</v>
      </c>
      <c r="C37" s="161"/>
      <c r="D37" s="220">
        <v>0</v>
      </c>
      <c r="E37" s="159" t="s">
        <v>35</v>
      </c>
      <c r="F37" s="195"/>
      <c r="G37" s="174">
        <f t="shared" si="6"/>
        <v>0</v>
      </c>
      <c r="H37" s="138"/>
      <c r="I37" s="194" t="e">
        <f>+G37/$H$60</f>
        <v>#DIV/0!</v>
      </c>
      <c r="K37" s="182"/>
      <c r="M37" s="216"/>
      <c r="N37" s="196"/>
    </row>
    <row r="38" spans="1:18" ht="20.25">
      <c r="A38" s="175"/>
      <c r="B38" s="173" t="s">
        <v>73</v>
      </c>
      <c r="C38" s="161"/>
      <c r="D38" s="220"/>
      <c r="E38" s="159"/>
      <c r="F38" s="195"/>
      <c r="G38" s="174"/>
      <c r="H38" s="138"/>
      <c r="I38" s="194"/>
      <c r="K38" s="182"/>
      <c r="M38" s="216"/>
      <c r="N38" s="196"/>
    </row>
    <row r="39" spans="1:18" ht="20.25">
      <c r="A39" s="175" t="s">
        <v>88</v>
      </c>
      <c r="B39" s="173" t="s">
        <v>74</v>
      </c>
      <c r="C39" s="161"/>
      <c r="D39" s="220">
        <v>0</v>
      </c>
      <c r="E39" s="159" t="s">
        <v>35</v>
      </c>
      <c r="F39" s="195"/>
      <c r="G39" s="174">
        <f t="shared" si="6"/>
        <v>0</v>
      </c>
      <c r="H39" s="138"/>
      <c r="I39" s="194" t="e">
        <f>+G39/$H$60</f>
        <v>#DIV/0!</v>
      </c>
      <c r="K39" s="182"/>
      <c r="M39" s="216"/>
      <c r="N39" s="196"/>
    </row>
    <row r="40" spans="1:18" ht="20.25">
      <c r="A40" s="175"/>
      <c r="B40" s="173" t="s">
        <v>75</v>
      </c>
      <c r="C40" s="161"/>
      <c r="D40" s="220"/>
      <c r="E40" s="159"/>
      <c r="F40" s="195"/>
      <c r="G40" s="174"/>
      <c r="H40" s="138"/>
      <c r="I40" s="194"/>
      <c r="K40" s="182"/>
      <c r="M40" s="216"/>
      <c r="N40" s="196"/>
    </row>
    <row r="41" spans="1:18" ht="20.25">
      <c r="A41" s="175" t="s">
        <v>89</v>
      </c>
      <c r="B41" s="173" t="s">
        <v>76</v>
      </c>
      <c r="C41" s="161"/>
      <c r="D41" s="220">
        <v>0</v>
      </c>
      <c r="E41" s="159" t="s">
        <v>95</v>
      </c>
      <c r="F41" s="195"/>
      <c r="G41" s="174">
        <f t="shared" si="6"/>
        <v>0</v>
      </c>
      <c r="H41" s="138"/>
      <c r="I41" s="194" t="e">
        <f t="shared" ref="I41:I46" si="7">+G41/$H$60</f>
        <v>#DIV/0!</v>
      </c>
      <c r="K41" s="182"/>
      <c r="M41" s="216"/>
      <c r="N41" s="196"/>
    </row>
    <row r="42" spans="1:18" ht="20.25">
      <c r="A42" s="175" t="s">
        <v>90</v>
      </c>
      <c r="B42" s="173" t="s">
        <v>77</v>
      </c>
      <c r="C42" s="161"/>
      <c r="D42" s="220">
        <v>0</v>
      </c>
      <c r="E42" s="159" t="s">
        <v>36</v>
      </c>
      <c r="F42" s="195"/>
      <c r="G42" s="174">
        <f t="shared" si="6"/>
        <v>0</v>
      </c>
      <c r="H42" s="138"/>
      <c r="I42" s="194" t="e">
        <f t="shared" si="7"/>
        <v>#DIV/0!</v>
      </c>
      <c r="K42" s="182"/>
      <c r="M42" s="216"/>
      <c r="N42" s="196"/>
    </row>
    <row r="43" spans="1:18" ht="20.25">
      <c r="A43" s="175" t="s">
        <v>91</v>
      </c>
      <c r="B43" s="173" t="s">
        <v>78</v>
      </c>
      <c r="C43" s="161"/>
      <c r="D43" s="220">
        <v>0</v>
      </c>
      <c r="E43" s="159" t="s">
        <v>38</v>
      </c>
      <c r="F43" s="195"/>
      <c r="G43" s="174">
        <f t="shared" si="6"/>
        <v>0</v>
      </c>
      <c r="H43" s="138"/>
      <c r="I43" s="194" t="e">
        <f t="shared" si="7"/>
        <v>#DIV/0!</v>
      </c>
      <c r="K43" s="182"/>
      <c r="M43" s="216"/>
      <c r="N43" s="196"/>
    </row>
    <row r="44" spans="1:18" ht="20.25">
      <c r="A44" s="175" t="s">
        <v>92</v>
      </c>
      <c r="B44" s="173" t="s">
        <v>79</v>
      </c>
      <c r="C44" s="161"/>
      <c r="D44" s="220">
        <v>0</v>
      </c>
      <c r="E44" s="159" t="s">
        <v>38</v>
      </c>
      <c r="F44" s="195"/>
      <c r="G44" s="174">
        <f t="shared" si="6"/>
        <v>0</v>
      </c>
      <c r="H44" s="138"/>
      <c r="I44" s="194" t="e">
        <f t="shared" si="7"/>
        <v>#DIV/0!</v>
      </c>
      <c r="K44" s="182"/>
      <c r="M44" s="216"/>
      <c r="N44" s="196"/>
    </row>
    <row r="45" spans="1:18" ht="20.25">
      <c r="A45" s="175" t="s">
        <v>93</v>
      </c>
      <c r="B45" s="173" t="s">
        <v>80</v>
      </c>
      <c r="C45" s="161"/>
      <c r="D45" s="220">
        <v>0</v>
      </c>
      <c r="E45" s="159" t="s">
        <v>38</v>
      </c>
      <c r="F45" s="195"/>
      <c r="G45" s="174">
        <f t="shared" si="6"/>
        <v>0</v>
      </c>
      <c r="H45" s="138"/>
      <c r="I45" s="194" t="e">
        <f t="shared" si="7"/>
        <v>#DIV/0!</v>
      </c>
      <c r="K45" s="182"/>
      <c r="M45" s="216"/>
      <c r="N45" s="196"/>
    </row>
    <row r="46" spans="1:18" ht="20.25">
      <c r="A46" s="175" t="s">
        <v>94</v>
      </c>
      <c r="B46" s="173" t="s">
        <v>81</v>
      </c>
      <c r="C46" s="161"/>
      <c r="D46" s="220">
        <v>0</v>
      </c>
      <c r="E46" s="159" t="s">
        <v>35</v>
      </c>
      <c r="F46" s="195"/>
      <c r="G46" s="174">
        <f t="shared" si="6"/>
        <v>0</v>
      </c>
      <c r="H46" s="138"/>
      <c r="I46" s="194" t="e">
        <f t="shared" si="7"/>
        <v>#DIV/0!</v>
      </c>
      <c r="K46" s="182"/>
      <c r="M46" s="216"/>
      <c r="N46" s="196"/>
    </row>
    <row r="47" spans="1:18" s="2" customFormat="1" ht="21" thickBot="1">
      <c r="A47" s="162"/>
      <c r="B47" s="257"/>
      <c r="C47" s="257"/>
      <c r="D47" s="168"/>
      <c r="E47" s="168"/>
      <c r="F47" s="168"/>
      <c r="G47" s="168"/>
      <c r="H47" s="169"/>
      <c r="I47" s="169"/>
      <c r="J47" s="169"/>
      <c r="K47" s="181"/>
      <c r="M47" s="216"/>
      <c r="N47" s="196"/>
      <c r="O47" s="181"/>
      <c r="P47" s="181"/>
      <c r="Q47" s="181"/>
      <c r="R47" s="181"/>
    </row>
    <row r="48" spans="1:18" ht="21" thickBot="1">
      <c r="A48" s="178">
        <v>4</v>
      </c>
      <c r="B48" s="197" t="s">
        <v>51</v>
      </c>
      <c r="C48" s="165"/>
      <c r="D48" s="156"/>
      <c r="E48" s="157"/>
      <c r="F48" s="157"/>
      <c r="G48" s="157"/>
      <c r="H48" s="158">
        <f>SUM(G50:G52)</f>
        <v>0</v>
      </c>
      <c r="I48" s="179"/>
      <c r="J48" s="171" t="e">
        <f>SUM(I50:I52)</f>
        <v>#DIV/0!</v>
      </c>
      <c r="M48" s="217"/>
      <c r="N48" s="218"/>
      <c r="O48" s="201"/>
      <c r="P48" s="201"/>
      <c r="Q48" s="201"/>
      <c r="R48" s="207"/>
    </row>
    <row r="49" spans="1:19" ht="20.25">
      <c r="A49" s="166"/>
      <c r="B49" s="160"/>
      <c r="C49" s="167"/>
      <c r="D49" s="137"/>
      <c r="E49" s="137"/>
      <c r="F49" s="137"/>
      <c r="G49" s="137"/>
      <c r="H49" s="138"/>
      <c r="I49" s="138"/>
      <c r="J49" s="185"/>
      <c r="K49" s="182"/>
      <c r="M49" s="216"/>
      <c r="N49" s="196"/>
      <c r="O49" s="199"/>
      <c r="P49" s="199"/>
      <c r="Q49" s="199"/>
      <c r="R49" s="206"/>
    </row>
    <row r="50" spans="1:19" ht="20.25">
      <c r="A50" s="172" t="s">
        <v>9</v>
      </c>
      <c r="B50" s="173" t="s">
        <v>98</v>
      </c>
      <c r="C50" s="208"/>
      <c r="D50" s="221">
        <v>0</v>
      </c>
      <c r="E50" s="159" t="s">
        <v>35</v>
      </c>
      <c r="F50" s="143"/>
      <c r="G50" s="174">
        <f t="shared" ref="G50" si="8">+D50*F50</f>
        <v>0</v>
      </c>
      <c r="H50" s="138"/>
      <c r="I50" s="194" t="e">
        <f>+G50/$H$60</f>
        <v>#DIV/0!</v>
      </c>
      <c r="K50" s="182"/>
      <c r="M50" s="216"/>
      <c r="N50" s="196"/>
      <c r="O50" s="199"/>
      <c r="P50" s="199"/>
      <c r="Q50" s="199"/>
      <c r="R50" s="206"/>
    </row>
    <row r="51" spans="1:19" ht="20.25">
      <c r="A51" s="172" t="s">
        <v>47</v>
      </c>
      <c r="B51" s="173" t="s">
        <v>99</v>
      </c>
      <c r="C51" s="208"/>
      <c r="D51" s="221">
        <v>0</v>
      </c>
      <c r="E51" s="159" t="s">
        <v>38</v>
      </c>
      <c r="F51" s="143"/>
      <c r="G51" s="174">
        <f t="shared" ref="G51" si="9">+D51*F51</f>
        <v>0</v>
      </c>
      <c r="H51" s="138"/>
      <c r="I51" s="194" t="e">
        <f>+G51/$H$60</f>
        <v>#DIV/0!</v>
      </c>
      <c r="K51" s="182"/>
      <c r="M51" s="216"/>
      <c r="N51" s="196"/>
      <c r="O51" s="199"/>
      <c r="P51" s="199"/>
      <c r="Q51" s="199"/>
      <c r="R51" s="206"/>
    </row>
    <row r="52" spans="1:19" s="182" customFormat="1" ht="15.75" thickBot="1">
      <c r="A52" s="153"/>
      <c r="B52" s="254"/>
      <c r="C52" s="254"/>
      <c r="D52" s="168"/>
      <c r="E52" s="168"/>
      <c r="F52" s="168"/>
      <c r="G52" s="168"/>
      <c r="H52" s="169"/>
      <c r="I52" s="169"/>
      <c r="J52" s="186"/>
      <c r="M52" s="199"/>
      <c r="N52" s="208"/>
      <c r="O52" s="199"/>
      <c r="P52" s="199"/>
      <c r="Q52" s="199"/>
      <c r="R52" s="206"/>
    </row>
    <row r="53" spans="1:19" ht="21" thickBot="1">
      <c r="A53" s="222">
        <v>5</v>
      </c>
      <c r="B53" s="223" t="s">
        <v>96</v>
      </c>
      <c r="C53" s="203"/>
      <c r="D53" s="156"/>
      <c r="E53" s="157"/>
      <c r="F53" s="157"/>
      <c r="G53" s="157"/>
      <c r="H53" s="158">
        <f>SUM(G55:G56)</f>
        <v>0</v>
      </c>
      <c r="I53" s="179"/>
      <c r="J53" s="171" t="e">
        <f>SUM(I55:I56)</f>
        <v>#DIV/0!</v>
      </c>
      <c r="M53" s="217"/>
      <c r="N53" s="218"/>
      <c r="O53" s="201"/>
      <c r="P53" s="201"/>
      <c r="Q53" s="201"/>
      <c r="R53" s="207"/>
    </row>
    <row r="54" spans="1:19" ht="20.25">
      <c r="A54" s="166"/>
      <c r="B54" s="160"/>
      <c r="C54" s="167"/>
      <c r="D54" s="137"/>
      <c r="E54" s="137"/>
      <c r="F54" s="137"/>
      <c r="G54" s="137"/>
      <c r="H54" s="138"/>
      <c r="I54" s="138"/>
      <c r="J54" s="185"/>
      <c r="K54" s="182"/>
      <c r="M54" s="216"/>
      <c r="N54" s="196"/>
      <c r="O54" s="199"/>
      <c r="P54" s="199"/>
      <c r="Q54" s="199"/>
      <c r="R54" s="206"/>
    </row>
    <row r="55" spans="1:19" ht="20.25">
      <c r="A55" s="172" t="s">
        <v>10</v>
      </c>
      <c r="B55" s="173" t="s">
        <v>97</v>
      </c>
      <c r="C55" s="208"/>
      <c r="D55" s="221">
        <v>0</v>
      </c>
      <c r="E55" s="159" t="s">
        <v>37</v>
      </c>
      <c r="F55" s="143"/>
      <c r="G55" s="174">
        <f t="shared" ref="G55" si="10">+D55*F55</f>
        <v>0</v>
      </c>
      <c r="H55" s="138"/>
      <c r="I55" s="194" t="e">
        <f>+G55/$H$60</f>
        <v>#DIV/0!</v>
      </c>
      <c r="K55" s="182"/>
      <c r="M55" s="216"/>
      <c r="N55" s="196"/>
      <c r="O55" s="199"/>
      <c r="P55" s="199"/>
      <c r="Q55" s="199"/>
      <c r="R55" s="206"/>
    </row>
    <row r="56" spans="1:19" ht="20.25">
      <c r="A56" s="175"/>
      <c r="B56" s="173"/>
      <c r="C56" s="208"/>
      <c r="D56" s="221"/>
      <c r="E56" s="159"/>
      <c r="F56" s="143"/>
      <c r="G56" s="174"/>
      <c r="H56" s="138"/>
      <c r="I56" s="194"/>
      <c r="K56" s="182"/>
      <c r="M56" s="216"/>
      <c r="N56" s="196"/>
      <c r="O56" s="199"/>
      <c r="P56" s="199"/>
      <c r="Q56" s="199"/>
      <c r="R56" s="206"/>
    </row>
    <row r="57" spans="1:19" ht="20.25">
      <c r="A57" s="175"/>
      <c r="B57" s="173"/>
      <c r="C57" s="208"/>
      <c r="D57" s="221"/>
      <c r="E57" s="159"/>
      <c r="F57" s="143"/>
      <c r="G57" s="168"/>
      <c r="H57" s="169"/>
      <c r="I57" s="210"/>
      <c r="K57" s="182"/>
      <c r="M57" s="216"/>
      <c r="N57" s="196"/>
      <c r="O57" s="199"/>
      <c r="P57" s="199"/>
      <c r="Q57" s="199"/>
      <c r="R57" s="206"/>
    </row>
    <row r="58" spans="1:19" ht="20.25">
      <c r="A58" s="175"/>
      <c r="B58" s="173"/>
      <c r="C58" s="208"/>
      <c r="D58" s="221"/>
      <c r="E58" s="159"/>
      <c r="F58" s="143"/>
      <c r="G58" s="168"/>
      <c r="H58" s="169"/>
      <c r="I58" s="210"/>
      <c r="K58" s="182"/>
      <c r="M58" s="216"/>
      <c r="N58" s="196"/>
      <c r="O58" s="199"/>
      <c r="P58" s="199"/>
      <c r="Q58" s="199"/>
      <c r="R58" s="206"/>
    </row>
    <row r="59" spans="1:19" s="182" customFormat="1" ht="15.75" thickBot="1">
      <c r="B59" s="198"/>
      <c r="C59" s="198"/>
      <c r="N59" s="209"/>
      <c r="O59" s="204"/>
      <c r="P59" s="204"/>
      <c r="Q59" s="204"/>
      <c r="R59" s="205"/>
    </row>
    <row r="60" spans="1:19" s="193" customFormat="1" ht="29.25" thickBot="1">
      <c r="A60" s="246" t="s">
        <v>44</v>
      </c>
      <c r="B60" s="247"/>
      <c r="C60" s="187"/>
      <c r="D60" s="188"/>
      <c r="E60" s="189"/>
      <c r="F60" s="189"/>
      <c r="G60" s="190"/>
      <c r="H60" s="191">
        <f>SUM(H13:H59)</f>
        <v>0</v>
      </c>
      <c r="I60" s="192"/>
      <c r="J60" s="191" t="e">
        <f>SUM(J13:J59)</f>
        <v>#DIV/0!</v>
      </c>
      <c r="N60" s="209"/>
      <c r="O60" s="204"/>
      <c r="P60" s="204"/>
      <c r="Q60" s="204"/>
      <c r="R60" s="205"/>
      <c r="S60" s="211"/>
    </row>
    <row r="61" spans="1:19">
      <c r="B61" s="1"/>
      <c r="C61" s="1"/>
      <c r="N61" s="182"/>
      <c r="O61" s="182"/>
      <c r="P61" s="182"/>
      <c r="Q61" s="182"/>
      <c r="R61" s="182"/>
      <c r="S61" s="182"/>
    </row>
    <row r="62" spans="1:19" s="2" customFormat="1">
      <c r="A62"/>
      <c r="B62" s="1"/>
      <c r="C62" s="1"/>
      <c r="D62"/>
      <c r="E62"/>
      <c r="F62"/>
      <c r="G62"/>
      <c r="H62"/>
      <c r="I62"/>
      <c r="J62"/>
      <c r="N62" s="181"/>
      <c r="O62" s="181"/>
      <c r="P62" s="181"/>
      <c r="Q62" s="181"/>
      <c r="R62" s="181"/>
      <c r="S62" s="181"/>
    </row>
    <row r="63" spans="1:19" ht="21" customHeight="1">
      <c r="B63" s="1"/>
      <c r="C63" s="1"/>
    </row>
    <row r="64" spans="1:19">
      <c r="B64" s="1"/>
      <c r="C64" s="1"/>
    </row>
    <row r="69" spans="1:10" s="2" customFormat="1">
      <c r="A69"/>
      <c r="B69"/>
      <c r="C69"/>
      <c r="D69"/>
      <c r="E69"/>
      <c r="F69"/>
      <c r="G69"/>
      <c r="H69"/>
      <c r="I69"/>
      <c r="J69"/>
    </row>
    <row r="79" spans="1:10" ht="31.5" customHeight="1"/>
    <row r="85" ht="15" customHeight="1"/>
  </sheetData>
  <mergeCells count="9">
    <mergeCell ref="A60:B60"/>
    <mergeCell ref="H6:J6"/>
    <mergeCell ref="H8:J8"/>
    <mergeCell ref="B52:C52"/>
    <mergeCell ref="A10:C10"/>
    <mergeCell ref="B19:C19"/>
    <mergeCell ref="B26:C26"/>
    <mergeCell ref="B47:C47"/>
    <mergeCell ref="I10:J10"/>
  </mergeCells>
  <dataValidations count="1">
    <dataValidation type="list" allowBlank="1" showInputMessage="1" showErrorMessage="1" sqref="E50:E51 E22:E25 E15:E18 E29:E46 E55:E5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1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2015-10-20T19:43:56Z</cp:lastPrinted>
  <dcterms:created xsi:type="dcterms:W3CDTF">2013-03-18T18:41:53Z</dcterms:created>
  <dcterms:modified xsi:type="dcterms:W3CDTF">2015-11-05T14:30:10Z</dcterms:modified>
</cp:coreProperties>
</file>